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JVI\INKOOP\01.Aanbestedingen\Maaionderhoud en exoten 24-27 (DIG-13718)\9. Nota van inlichtingen\2e NVI\"/>
    </mc:Choice>
  </mc:AlternateContent>
  <xr:revisionPtr revIDLastSave="0" documentId="13_ncr:1_{F6097218-4B75-4133-8BA5-37CF15D90758}" xr6:coauthVersionLast="47" xr6:coauthVersionMax="47" xr10:uidLastSave="{00000000-0000-0000-0000-000000000000}"/>
  <bookViews>
    <workbookView xWindow="-120" yWindow="-120" windowWidth="29040" windowHeight="15840" xr2:uid="{373FF84C-72AD-47C0-9870-BE2116BFCAB5}"/>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1" i="1" l="1"/>
  <c r="M66" i="1"/>
  <c r="L79" i="1"/>
  <c r="J79" i="1"/>
  <c r="G79" i="1"/>
  <c r="D79" i="1"/>
  <c r="F79" i="1"/>
  <c r="M69" i="1"/>
  <c r="M68" i="1"/>
  <c r="M67" i="1"/>
  <c r="M65" i="1"/>
  <c r="L55" i="1"/>
  <c r="I55" i="1"/>
  <c r="F55" i="1"/>
  <c r="E55" i="1"/>
  <c r="B55" i="1"/>
  <c r="M45" i="1"/>
  <c r="M44" i="1"/>
  <c r="M43" i="1"/>
  <c r="M42" i="1"/>
  <c r="M40" i="1"/>
  <c r="L31" i="1"/>
  <c r="K31" i="1"/>
  <c r="I31" i="1"/>
  <c r="H31" i="1"/>
  <c r="F31" i="1"/>
  <c r="E31" i="1"/>
  <c r="D31" i="1"/>
  <c r="B31" i="1"/>
</calcChain>
</file>

<file path=xl/sharedStrings.xml><?xml version="1.0" encoding="utf-8"?>
<sst xmlns="http://schemas.openxmlformats.org/spreadsheetml/2006/main" count="122" uniqueCount="37">
  <si>
    <t>Gunningsmethodiek Maaionderhoud watergangen en verwijderen exoten</t>
  </si>
  <si>
    <t>Perceel</t>
  </si>
  <si>
    <t>A</t>
  </si>
  <si>
    <t>B</t>
  </si>
  <si>
    <t>C</t>
  </si>
  <si>
    <t>D</t>
  </si>
  <si>
    <t>E</t>
  </si>
  <si>
    <t>F</t>
  </si>
  <si>
    <t>G</t>
  </si>
  <si>
    <t>H</t>
  </si>
  <si>
    <t>I</t>
  </si>
  <si>
    <t>J</t>
  </si>
  <si>
    <t>K</t>
  </si>
  <si>
    <t>Kwaliteit per Inschrijver</t>
  </si>
  <si>
    <t>Prijs per Inschrijver €</t>
  </si>
  <si>
    <t>Punten kwaliteit</t>
  </si>
  <si>
    <t>Totaal</t>
  </si>
  <si>
    <t>Punten prijs</t>
  </si>
  <si>
    <t>Perceel 7 wordt gegund aan Inschrijvers J en G</t>
  </si>
  <si>
    <t>Verschil €</t>
  </si>
  <si>
    <t>Het verschil tussen de laagste en een 
na laagste inschrijvingsprijs is het grootst bij perceel 6</t>
  </si>
  <si>
    <t>Perceel 6 wordt als 2e perceel gegund</t>
  </si>
  <si>
    <t>Perceel 7 wordt als 1e perceel gegund</t>
  </si>
  <si>
    <t>Inschrijving 7</t>
  </si>
  <si>
    <t>Inschrijving 6</t>
  </si>
  <si>
    <t>Totaaloverzicht inschrijvingen prijs en kwaliteit</t>
  </si>
  <si>
    <t>Perceel 6 wordt gegund aan Inschrijver A</t>
  </si>
  <si>
    <t>Het perceel dat als tweede wordt beoordeeld en gegund is het perceel 
maaionderhoud watergangen waarbij het verschil tussen de laagste en een 
na laagste inschrijvingsprijs het grootst is.</t>
  </si>
  <si>
    <t>Perceel 3 wordt als 3e perceel gegund</t>
  </si>
  <si>
    <t>Het perceel dat als derde wordt beoordeeld en gegund is het perceel 
maaionderhoud watergangen waarbij het verschil tussen de laagste en een
na laagste inschrijvingsprijs het op een na grootst is</t>
  </si>
  <si>
    <t>De twee winnende inschrijvers worden uitgesloten op alle percelen
maaionderhoud watergangen</t>
  </si>
  <si>
    <t>De winnende inschrijver op dat perceel wordt uitgesloten op alle overige 
percelen</t>
  </si>
  <si>
    <t>Hierbij worden de verschillen opnieuw bepaald exclusief Inschrijver A</t>
  </si>
  <si>
    <t>Het verschil tussen de laagste en een 
na laagste inschrijvingsprijs is het grootst bij perceel 3</t>
  </si>
  <si>
    <t>Inschrijving 3</t>
  </si>
  <si>
    <t>Perceel 3 wordt gegund aan Inschrijver F</t>
  </si>
  <si>
    <t>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</si>
</sst>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color theme="1"/>
      <name val="Verdana"/>
      <family val="2"/>
    </font>
    <font>
      <b/>
      <sz val="10"/>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horizontal="center"/>
    </xf>
    <xf numFmtId="0" fontId="0" fillId="0" borderId="0" xfId="0" applyAlignment="1"/>
    <xf numFmtId="0" fontId="1" fillId="0" borderId="0" xfId="0" applyFont="1" applyAlignment="1"/>
    <xf numFmtId="0" fontId="0" fillId="0" borderId="0" xfId="0" applyFont="1"/>
    <xf numFmtId="0" fontId="1" fillId="0" borderId="0" xfId="0" applyFont="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C412B-5D40-44B5-A11B-3974D623140D}">
  <dimension ref="A1:M84"/>
  <sheetViews>
    <sheetView tabSelected="1" workbookViewId="0">
      <selection activeCell="G30" sqref="G30"/>
    </sheetView>
  </sheetViews>
  <sheetFormatPr defaultRowHeight="12.75" x14ac:dyDescent="0.2"/>
  <cols>
    <col min="1" max="1" width="18" customWidth="1"/>
    <col min="13" max="13" width="10.75" customWidth="1"/>
    <col min="20" max="20" width="15.625" bestFit="1" customWidth="1"/>
  </cols>
  <sheetData>
    <row r="1" spans="1:12" x14ac:dyDescent="0.2">
      <c r="A1" s="1" t="s">
        <v>0</v>
      </c>
    </row>
    <row r="2" spans="1:12" x14ac:dyDescent="0.2">
      <c r="A2" s="1"/>
    </row>
    <row r="3" spans="1:12" x14ac:dyDescent="0.2">
      <c r="A3" s="1" t="s">
        <v>25</v>
      </c>
    </row>
    <row r="4" spans="1:12" x14ac:dyDescent="0.2">
      <c r="B4" s="6" t="s">
        <v>14</v>
      </c>
      <c r="C4" s="6"/>
      <c r="D4" s="6"/>
      <c r="E4" s="6"/>
      <c r="F4" s="6"/>
      <c r="G4" s="6"/>
      <c r="H4" s="6"/>
      <c r="I4" s="6"/>
      <c r="J4" s="6"/>
      <c r="K4" s="6"/>
      <c r="L4" s="6"/>
    </row>
    <row r="5" spans="1:12" x14ac:dyDescent="0.2">
      <c r="A5" s="1" t="s">
        <v>1</v>
      </c>
      <c r="B5" s="2" t="s">
        <v>2</v>
      </c>
      <c r="C5" s="2" t="s">
        <v>3</v>
      </c>
      <c r="D5" s="2" t="s">
        <v>4</v>
      </c>
      <c r="E5" s="2" t="s">
        <v>5</v>
      </c>
      <c r="F5" s="2" t="s">
        <v>6</v>
      </c>
      <c r="G5" s="2" t="s">
        <v>7</v>
      </c>
      <c r="H5" s="2" t="s">
        <v>8</v>
      </c>
      <c r="I5" s="2" t="s">
        <v>9</v>
      </c>
      <c r="J5" s="2" t="s">
        <v>10</v>
      </c>
      <c r="K5" s="2" t="s">
        <v>11</v>
      </c>
      <c r="L5" s="2" t="s">
        <v>12</v>
      </c>
    </row>
    <row r="6" spans="1:12" x14ac:dyDescent="0.2">
      <c r="A6" s="1">
        <v>1</v>
      </c>
      <c r="B6">
        <v>4500</v>
      </c>
      <c r="C6">
        <v>6700</v>
      </c>
      <c r="E6">
        <v>2648</v>
      </c>
      <c r="F6">
        <v>8475</v>
      </c>
      <c r="G6">
        <v>9684</v>
      </c>
      <c r="I6">
        <v>4838</v>
      </c>
      <c r="J6">
        <v>3763</v>
      </c>
      <c r="K6">
        <v>9844</v>
      </c>
    </row>
    <row r="7" spans="1:12" x14ac:dyDescent="0.2">
      <c r="A7" s="1">
        <v>2</v>
      </c>
      <c r="B7">
        <v>4574</v>
      </c>
      <c r="C7">
        <v>3656</v>
      </c>
      <c r="D7">
        <v>3656</v>
      </c>
      <c r="G7">
        <v>3636</v>
      </c>
      <c r="H7">
        <v>5754</v>
      </c>
      <c r="I7">
        <v>3636</v>
      </c>
      <c r="K7">
        <v>8557</v>
      </c>
      <c r="L7">
        <v>2355</v>
      </c>
    </row>
    <row r="8" spans="1:12" x14ac:dyDescent="0.2">
      <c r="A8" s="1">
        <v>3</v>
      </c>
      <c r="D8">
        <v>6565</v>
      </c>
      <c r="F8">
        <v>8675</v>
      </c>
      <c r="G8">
        <v>1423</v>
      </c>
      <c r="H8">
        <v>5342</v>
      </c>
      <c r="J8">
        <v>3636</v>
      </c>
      <c r="L8">
        <v>5745</v>
      </c>
    </row>
    <row r="9" spans="1:12" x14ac:dyDescent="0.2">
      <c r="A9" s="1">
        <v>4</v>
      </c>
      <c r="B9">
        <v>4665</v>
      </c>
      <c r="C9">
        <v>3636</v>
      </c>
      <c r="D9">
        <v>3456</v>
      </c>
      <c r="F9">
        <v>9657</v>
      </c>
      <c r="G9">
        <v>8568</v>
      </c>
      <c r="H9">
        <v>4545</v>
      </c>
      <c r="I9">
        <v>5685</v>
      </c>
      <c r="K9">
        <v>4674</v>
      </c>
      <c r="L9">
        <v>4563</v>
      </c>
    </row>
    <row r="10" spans="1:12" x14ac:dyDescent="0.2">
      <c r="A10" s="1">
        <v>5</v>
      </c>
      <c r="C10">
        <v>4465</v>
      </c>
      <c r="D10">
        <v>2421</v>
      </c>
      <c r="E10">
        <v>3663</v>
      </c>
      <c r="F10">
        <v>4822</v>
      </c>
      <c r="G10">
        <v>5764</v>
      </c>
      <c r="I10">
        <v>4574</v>
      </c>
      <c r="J10">
        <v>4457</v>
      </c>
      <c r="K10">
        <v>4564</v>
      </c>
    </row>
    <row r="11" spans="1:12" x14ac:dyDescent="0.2">
      <c r="A11" s="1">
        <v>6</v>
      </c>
      <c r="B11">
        <v>2455</v>
      </c>
      <c r="C11">
        <v>6587</v>
      </c>
      <c r="E11">
        <v>6765</v>
      </c>
      <c r="F11">
        <v>7967</v>
      </c>
      <c r="G11">
        <v>7346</v>
      </c>
      <c r="H11">
        <v>5658</v>
      </c>
      <c r="I11">
        <v>6564</v>
      </c>
      <c r="J11">
        <v>4747</v>
      </c>
      <c r="K11">
        <v>5474</v>
      </c>
      <c r="L11">
        <v>5754</v>
      </c>
    </row>
    <row r="12" spans="1:12" x14ac:dyDescent="0.2">
      <c r="A12" s="1">
        <v>7</v>
      </c>
      <c r="B12">
        <v>6754</v>
      </c>
      <c r="D12">
        <v>3845</v>
      </c>
      <c r="E12">
        <v>7455</v>
      </c>
      <c r="F12">
        <v>7753</v>
      </c>
      <c r="H12">
        <v>3357</v>
      </c>
      <c r="I12">
        <v>3374</v>
      </c>
      <c r="K12">
        <v>2115</v>
      </c>
      <c r="L12">
        <v>2456</v>
      </c>
    </row>
    <row r="14" spans="1:12" x14ac:dyDescent="0.2">
      <c r="B14" s="6" t="s">
        <v>13</v>
      </c>
      <c r="C14" s="6"/>
      <c r="D14" s="6"/>
      <c r="E14" s="6"/>
      <c r="F14" s="6"/>
      <c r="G14" s="6"/>
      <c r="H14" s="6"/>
      <c r="I14" s="6"/>
      <c r="J14" s="6"/>
      <c r="K14" s="6"/>
      <c r="L14" s="6"/>
    </row>
    <row r="15" spans="1:12" x14ac:dyDescent="0.2">
      <c r="A15" s="1" t="s">
        <v>1</v>
      </c>
      <c r="B15" s="2" t="s">
        <v>2</v>
      </c>
      <c r="C15" s="2" t="s">
        <v>3</v>
      </c>
      <c r="D15" s="2" t="s">
        <v>4</v>
      </c>
      <c r="E15" s="2" t="s">
        <v>5</v>
      </c>
      <c r="F15" s="2" t="s">
        <v>6</v>
      </c>
      <c r="G15" s="2" t="s">
        <v>7</v>
      </c>
      <c r="H15" s="2" t="s">
        <v>8</v>
      </c>
      <c r="I15" s="2" t="s">
        <v>9</v>
      </c>
      <c r="J15" s="2" t="s">
        <v>10</v>
      </c>
      <c r="K15" s="2" t="s">
        <v>11</v>
      </c>
      <c r="L15" s="2" t="s">
        <v>12</v>
      </c>
    </row>
    <row r="16" spans="1:12" x14ac:dyDescent="0.2">
      <c r="A16" s="1">
        <v>1</v>
      </c>
      <c r="B16">
        <v>450</v>
      </c>
      <c r="C16">
        <v>450</v>
      </c>
      <c r="E16">
        <v>300</v>
      </c>
      <c r="F16">
        <v>450</v>
      </c>
      <c r="G16">
        <v>300</v>
      </c>
      <c r="I16">
        <v>300</v>
      </c>
      <c r="J16">
        <v>150</v>
      </c>
      <c r="K16">
        <v>600</v>
      </c>
    </row>
    <row r="17" spans="1:12" x14ac:dyDescent="0.2">
      <c r="A17" s="1">
        <v>2</v>
      </c>
      <c r="B17">
        <v>300</v>
      </c>
      <c r="C17">
        <v>300</v>
      </c>
      <c r="D17">
        <v>150</v>
      </c>
      <c r="G17">
        <v>300</v>
      </c>
      <c r="H17">
        <v>450</v>
      </c>
      <c r="I17">
        <v>450</v>
      </c>
      <c r="K17">
        <v>600</v>
      </c>
      <c r="L17">
        <v>150</v>
      </c>
    </row>
    <row r="18" spans="1:12" x14ac:dyDescent="0.2">
      <c r="A18" s="1">
        <v>3</v>
      </c>
      <c r="D18">
        <v>300</v>
      </c>
      <c r="F18">
        <v>450</v>
      </c>
      <c r="G18">
        <v>300</v>
      </c>
      <c r="H18">
        <v>150</v>
      </c>
      <c r="J18">
        <v>300</v>
      </c>
      <c r="L18">
        <v>600</v>
      </c>
    </row>
    <row r="19" spans="1:12" x14ac:dyDescent="0.2">
      <c r="A19" s="1">
        <v>4</v>
      </c>
      <c r="B19">
        <v>450</v>
      </c>
      <c r="C19">
        <v>450</v>
      </c>
      <c r="D19">
        <v>450</v>
      </c>
      <c r="F19">
        <v>450</v>
      </c>
      <c r="G19">
        <v>300</v>
      </c>
      <c r="H19">
        <v>300</v>
      </c>
      <c r="I19">
        <v>4550</v>
      </c>
      <c r="K19">
        <v>600</v>
      </c>
      <c r="L19">
        <v>300</v>
      </c>
    </row>
    <row r="20" spans="1:12" x14ac:dyDescent="0.2">
      <c r="A20" s="1">
        <v>5</v>
      </c>
      <c r="C20">
        <v>600</v>
      </c>
      <c r="D20">
        <v>450</v>
      </c>
      <c r="E20">
        <v>300</v>
      </c>
      <c r="F20">
        <v>300</v>
      </c>
      <c r="G20">
        <v>150</v>
      </c>
      <c r="I20">
        <v>300</v>
      </c>
      <c r="J20">
        <v>150</v>
      </c>
      <c r="K20">
        <v>450</v>
      </c>
    </row>
    <row r="21" spans="1:12" x14ac:dyDescent="0.2">
      <c r="A21" s="1">
        <v>6</v>
      </c>
      <c r="B21">
        <v>600</v>
      </c>
      <c r="C21">
        <v>150</v>
      </c>
      <c r="E21">
        <v>450</v>
      </c>
      <c r="F21">
        <v>600</v>
      </c>
      <c r="G21">
        <v>450</v>
      </c>
      <c r="H21">
        <v>450</v>
      </c>
      <c r="I21">
        <v>300</v>
      </c>
      <c r="J21">
        <v>150</v>
      </c>
      <c r="K21">
        <v>300</v>
      </c>
      <c r="L21">
        <v>150</v>
      </c>
    </row>
    <row r="22" spans="1:12" x14ac:dyDescent="0.2">
      <c r="A22" s="1">
        <v>7</v>
      </c>
      <c r="B22">
        <v>300</v>
      </c>
      <c r="D22">
        <v>300</v>
      </c>
      <c r="E22">
        <v>450</v>
      </c>
      <c r="F22">
        <v>150</v>
      </c>
      <c r="H22">
        <v>600</v>
      </c>
      <c r="I22">
        <v>450</v>
      </c>
      <c r="K22">
        <v>600</v>
      </c>
      <c r="L22">
        <v>150</v>
      </c>
    </row>
    <row r="24" spans="1:12" x14ac:dyDescent="0.2">
      <c r="A24" s="1" t="s">
        <v>22</v>
      </c>
    </row>
    <row r="26" spans="1:12" x14ac:dyDescent="0.2">
      <c r="B26" s="6" t="s">
        <v>14</v>
      </c>
      <c r="C26" s="6"/>
      <c r="D26" s="6"/>
      <c r="E26" s="6"/>
      <c r="F26" s="6"/>
      <c r="G26" s="6"/>
      <c r="H26" s="6"/>
      <c r="I26" s="6"/>
      <c r="J26" s="6"/>
      <c r="K26" s="6"/>
      <c r="L26" s="6"/>
    </row>
    <row r="27" spans="1:12" x14ac:dyDescent="0.2">
      <c r="A27" s="1" t="s">
        <v>1</v>
      </c>
      <c r="B27" s="2" t="s">
        <v>2</v>
      </c>
      <c r="C27" s="2" t="s">
        <v>3</v>
      </c>
      <c r="D27" s="2" t="s">
        <v>4</v>
      </c>
      <c r="E27" s="2" t="s">
        <v>5</v>
      </c>
      <c r="F27" s="2" t="s">
        <v>6</v>
      </c>
      <c r="G27" s="2" t="s">
        <v>7</v>
      </c>
      <c r="H27" s="2" t="s">
        <v>8</v>
      </c>
      <c r="I27" s="2" t="s">
        <v>9</v>
      </c>
      <c r="J27" s="2" t="s">
        <v>10</v>
      </c>
      <c r="K27" s="2" t="s">
        <v>11</v>
      </c>
      <c r="L27" s="2" t="s">
        <v>12</v>
      </c>
    </row>
    <row r="28" spans="1:12" x14ac:dyDescent="0.2">
      <c r="A28" s="1" t="s">
        <v>23</v>
      </c>
      <c r="B28">
        <v>6754</v>
      </c>
      <c r="D28">
        <v>3845</v>
      </c>
      <c r="E28">
        <v>7455</v>
      </c>
      <c r="F28">
        <v>7753</v>
      </c>
      <c r="H28">
        <v>3357</v>
      </c>
      <c r="I28">
        <v>3374</v>
      </c>
      <c r="K28">
        <v>2115</v>
      </c>
      <c r="L28">
        <v>2456</v>
      </c>
    </row>
    <row r="29" spans="1:12" x14ac:dyDescent="0.2">
      <c r="A29" s="3" t="s">
        <v>17</v>
      </c>
      <c r="B29">
        <v>-400</v>
      </c>
      <c r="D29">
        <v>72.81</v>
      </c>
      <c r="E29">
        <v>-400</v>
      </c>
      <c r="F29">
        <v>-400</v>
      </c>
      <c r="H29">
        <v>165.11</v>
      </c>
      <c r="I29">
        <v>161.88999999999999</v>
      </c>
      <c r="K29">
        <v>400</v>
      </c>
      <c r="L29">
        <v>335.51</v>
      </c>
    </row>
    <row r="30" spans="1:12" x14ac:dyDescent="0.2">
      <c r="A30" t="s">
        <v>15</v>
      </c>
      <c r="B30">
        <v>300</v>
      </c>
      <c r="D30">
        <v>300</v>
      </c>
      <c r="E30">
        <v>450</v>
      </c>
      <c r="F30">
        <v>150</v>
      </c>
      <c r="H30">
        <v>600</v>
      </c>
      <c r="I30">
        <v>450</v>
      </c>
      <c r="K30">
        <v>600</v>
      </c>
      <c r="L30">
        <v>150</v>
      </c>
    </row>
    <row r="31" spans="1:12" x14ac:dyDescent="0.2">
      <c r="A31" t="s">
        <v>16</v>
      </c>
      <c r="B31">
        <f>B29+B30</f>
        <v>-100</v>
      </c>
      <c r="D31">
        <f t="shared" ref="D31:F31" si="0">D29+D30</f>
        <v>372.81</v>
      </c>
      <c r="E31">
        <f t="shared" si="0"/>
        <v>50</v>
      </c>
      <c r="F31">
        <f t="shared" si="0"/>
        <v>-250</v>
      </c>
      <c r="H31">
        <f t="shared" ref="H31:I31" si="1">H29+H30</f>
        <v>765.11</v>
      </c>
      <c r="I31">
        <f t="shared" si="1"/>
        <v>611.89</v>
      </c>
      <c r="K31">
        <f t="shared" ref="K31:L31" si="2">K29+K30</f>
        <v>1000</v>
      </c>
      <c r="L31">
        <f t="shared" si="2"/>
        <v>485.51</v>
      </c>
    </row>
    <row r="33" spans="1:13" x14ac:dyDescent="0.2">
      <c r="A33" s="1" t="s">
        <v>18</v>
      </c>
    </row>
    <row r="34" spans="1:13" x14ac:dyDescent="0.2">
      <c r="A34" s="4" t="s">
        <v>30</v>
      </c>
    </row>
    <row r="35" spans="1:13" x14ac:dyDescent="0.2">
      <c r="A35" s="1"/>
    </row>
    <row r="36" spans="1:13" x14ac:dyDescent="0.2">
      <c r="A36" s="4" t="s">
        <v>27</v>
      </c>
    </row>
    <row r="38" spans="1:13" x14ac:dyDescent="0.2">
      <c r="B38" s="6" t="s">
        <v>14</v>
      </c>
      <c r="C38" s="6"/>
      <c r="D38" s="6"/>
      <c r="E38" s="6"/>
      <c r="F38" s="6"/>
      <c r="G38" s="6"/>
      <c r="H38" s="6"/>
      <c r="I38" s="6"/>
      <c r="J38" s="6"/>
      <c r="K38" s="6"/>
      <c r="L38" s="6"/>
    </row>
    <row r="39" spans="1:13" x14ac:dyDescent="0.2">
      <c r="A39" s="1" t="s">
        <v>1</v>
      </c>
      <c r="B39" s="2" t="s">
        <v>2</v>
      </c>
      <c r="C39" s="2" t="s">
        <v>3</v>
      </c>
      <c r="D39" s="2" t="s">
        <v>4</v>
      </c>
      <c r="E39" s="2" t="s">
        <v>5</v>
      </c>
      <c r="F39" s="2" t="s">
        <v>6</v>
      </c>
      <c r="G39" s="2" t="s">
        <v>7</v>
      </c>
      <c r="H39" s="2" t="s">
        <v>8</v>
      </c>
      <c r="I39" s="2" t="s">
        <v>9</v>
      </c>
      <c r="J39" s="2" t="s">
        <v>10</v>
      </c>
      <c r="K39" s="2" t="s">
        <v>11</v>
      </c>
      <c r="L39" s="2" t="s">
        <v>12</v>
      </c>
      <c r="M39" s="2" t="s">
        <v>19</v>
      </c>
    </row>
    <row r="40" spans="1:13" x14ac:dyDescent="0.2">
      <c r="A40" s="1">
        <v>1</v>
      </c>
      <c r="B40">
        <v>4500</v>
      </c>
      <c r="C40">
        <v>6700</v>
      </c>
      <c r="E40">
        <v>2648</v>
      </c>
      <c r="F40">
        <v>8475</v>
      </c>
      <c r="G40">
        <v>9684</v>
      </c>
      <c r="I40">
        <v>4838</v>
      </c>
      <c r="J40">
        <v>3763</v>
      </c>
      <c r="M40" s="1">
        <f>J40-E40</f>
        <v>1115</v>
      </c>
    </row>
    <row r="41" spans="1:13" x14ac:dyDescent="0.2">
      <c r="A41" s="1">
        <v>2</v>
      </c>
      <c r="B41">
        <v>4574</v>
      </c>
      <c r="C41">
        <v>3656</v>
      </c>
      <c r="D41">
        <v>3656</v>
      </c>
      <c r="G41">
        <v>3636</v>
      </c>
      <c r="I41">
        <v>3636</v>
      </c>
      <c r="L41">
        <v>2355</v>
      </c>
      <c r="M41" s="1">
        <f>G41-L41</f>
        <v>1281</v>
      </c>
    </row>
    <row r="42" spans="1:13" x14ac:dyDescent="0.2">
      <c r="A42" s="1">
        <v>3</v>
      </c>
      <c r="D42">
        <v>6565</v>
      </c>
      <c r="F42">
        <v>8675</v>
      </c>
      <c r="G42">
        <v>1423</v>
      </c>
      <c r="J42">
        <v>3636</v>
      </c>
      <c r="L42">
        <v>5745</v>
      </c>
      <c r="M42" s="1">
        <f>J42-G42</f>
        <v>2213</v>
      </c>
    </row>
    <row r="43" spans="1:13" x14ac:dyDescent="0.2">
      <c r="A43" s="1">
        <v>4</v>
      </c>
      <c r="B43">
        <v>4665</v>
      </c>
      <c r="C43">
        <v>3636</v>
      </c>
      <c r="D43">
        <v>3456</v>
      </c>
      <c r="F43">
        <v>9657</v>
      </c>
      <c r="G43">
        <v>8568</v>
      </c>
      <c r="I43">
        <v>5685</v>
      </c>
      <c r="L43">
        <v>4563</v>
      </c>
      <c r="M43" s="1">
        <f>C43-D43</f>
        <v>180</v>
      </c>
    </row>
    <row r="44" spans="1:13" x14ac:dyDescent="0.2">
      <c r="A44" s="1">
        <v>5</v>
      </c>
      <c r="C44">
        <v>4465</v>
      </c>
      <c r="D44">
        <v>2421</v>
      </c>
      <c r="E44">
        <v>3663</v>
      </c>
      <c r="F44">
        <v>4822</v>
      </c>
      <c r="G44">
        <v>5764</v>
      </c>
      <c r="I44">
        <v>4574</v>
      </c>
      <c r="J44">
        <v>4457</v>
      </c>
      <c r="M44" s="1">
        <f>E44-D44</f>
        <v>1242</v>
      </c>
    </row>
    <row r="45" spans="1:13" x14ac:dyDescent="0.2">
      <c r="A45" s="1">
        <v>6</v>
      </c>
      <c r="B45">
        <v>2455</v>
      </c>
      <c r="C45">
        <v>6587</v>
      </c>
      <c r="E45">
        <v>6765</v>
      </c>
      <c r="F45">
        <v>7967</v>
      </c>
      <c r="G45">
        <v>7346</v>
      </c>
      <c r="I45">
        <v>6564</v>
      </c>
      <c r="J45">
        <v>4747</v>
      </c>
      <c r="L45">
        <v>5754</v>
      </c>
      <c r="M45" s="1">
        <f>J45-B45</f>
        <v>2292</v>
      </c>
    </row>
    <row r="46" spans="1:13" s="5" customFormat="1" x14ac:dyDescent="0.2">
      <c r="A46" s="1"/>
      <c r="B46" s="1"/>
      <c r="C46" s="1"/>
      <c r="D46" s="1"/>
      <c r="E46" s="1"/>
      <c r="F46" s="1"/>
      <c r="G46" s="1"/>
      <c r="H46" s="1"/>
      <c r="I46" s="1"/>
      <c r="J46" s="1"/>
      <c r="K46" s="1"/>
      <c r="L46" s="1"/>
    </row>
    <row r="47" spans="1:13" x14ac:dyDescent="0.2">
      <c r="A47" s="4" t="s">
        <v>20</v>
      </c>
    </row>
    <row r="48" spans="1:13" x14ac:dyDescent="0.2">
      <c r="A48" s="1" t="s">
        <v>21</v>
      </c>
      <c r="B48" s="2"/>
      <c r="C48" s="2"/>
      <c r="D48" s="2"/>
      <c r="E48" s="2"/>
      <c r="F48" s="2"/>
      <c r="G48" s="2"/>
      <c r="H48" s="2"/>
      <c r="I48" s="2"/>
      <c r="J48" s="2"/>
      <c r="K48" s="2"/>
      <c r="L48" s="2"/>
    </row>
    <row r="49" spans="1:13" x14ac:dyDescent="0.2">
      <c r="A49" s="1"/>
    </row>
    <row r="50" spans="1:13" x14ac:dyDescent="0.2">
      <c r="B50" s="6" t="s">
        <v>14</v>
      </c>
      <c r="C50" s="6"/>
      <c r="D50" s="6"/>
      <c r="E50" s="6"/>
      <c r="F50" s="6"/>
      <c r="G50" s="6"/>
      <c r="H50" s="6"/>
      <c r="I50" s="6"/>
      <c r="J50" s="6"/>
      <c r="K50" s="6"/>
      <c r="L50" s="6"/>
    </row>
    <row r="51" spans="1:13" x14ac:dyDescent="0.2">
      <c r="A51" s="1" t="s">
        <v>1</v>
      </c>
      <c r="B51" s="2" t="s">
        <v>2</v>
      </c>
      <c r="C51" s="2" t="s">
        <v>3</v>
      </c>
      <c r="D51" s="2" t="s">
        <v>4</v>
      </c>
      <c r="E51" s="2" t="s">
        <v>5</v>
      </c>
      <c r="F51" s="2" t="s">
        <v>6</v>
      </c>
      <c r="G51" s="2" t="s">
        <v>7</v>
      </c>
      <c r="H51" s="2" t="s">
        <v>8</v>
      </c>
      <c r="I51" s="2" t="s">
        <v>9</v>
      </c>
      <c r="J51" s="2" t="s">
        <v>10</v>
      </c>
      <c r="K51" s="2" t="s">
        <v>11</v>
      </c>
      <c r="L51" s="2" t="s">
        <v>12</v>
      </c>
      <c r="M51" s="2"/>
    </row>
    <row r="52" spans="1:13" x14ac:dyDescent="0.2">
      <c r="A52" s="1" t="s">
        <v>24</v>
      </c>
      <c r="B52">
        <v>2455</v>
      </c>
      <c r="C52">
        <v>6587</v>
      </c>
      <c r="E52">
        <v>6765</v>
      </c>
      <c r="F52">
        <v>7967</v>
      </c>
      <c r="G52">
        <v>7346</v>
      </c>
      <c r="I52">
        <v>6564</v>
      </c>
      <c r="J52">
        <v>4747</v>
      </c>
      <c r="L52">
        <v>5754</v>
      </c>
      <c r="M52" s="1"/>
    </row>
    <row r="53" spans="1:13" x14ac:dyDescent="0.2">
      <c r="A53" s="3" t="s">
        <v>17</v>
      </c>
      <c r="B53">
        <v>400</v>
      </c>
      <c r="C53">
        <v>-273.24</v>
      </c>
      <c r="E53">
        <v>-302.24</v>
      </c>
      <c r="F53">
        <v>-400</v>
      </c>
      <c r="G53">
        <v>-396.9</v>
      </c>
      <c r="I53">
        <v>-269.49</v>
      </c>
      <c r="J53">
        <v>26.56</v>
      </c>
      <c r="L53">
        <v>-137.52000000000001</v>
      </c>
    </row>
    <row r="54" spans="1:13" x14ac:dyDescent="0.2">
      <c r="A54" t="s">
        <v>15</v>
      </c>
      <c r="B54">
        <v>600</v>
      </c>
      <c r="C54">
        <v>150</v>
      </c>
      <c r="E54">
        <v>450</v>
      </c>
      <c r="F54">
        <v>600</v>
      </c>
      <c r="G54">
        <v>450</v>
      </c>
      <c r="I54">
        <v>300</v>
      </c>
      <c r="J54">
        <v>150</v>
      </c>
      <c r="L54">
        <v>150</v>
      </c>
    </row>
    <row r="55" spans="1:13" x14ac:dyDescent="0.2">
      <c r="A55" t="s">
        <v>16</v>
      </c>
      <c r="B55">
        <f>B53+B54</f>
        <v>1000</v>
      </c>
      <c r="E55">
        <f t="shared" ref="E55" si="3">E53+E54</f>
        <v>147.76</v>
      </c>
      <c r="F55">
        <f t="shared" ref="F55" si="4">F53+F54</f>
        <v>200</v>
      </c>
      <c r="I55">
        <f t="shared" ref="I55" si="5">I53+I54</f>
        <v>30.509999999999991</v>
      </c>
      <c r="L55">
        <f t="shared" ref="L55" si="6">L53+L54</f>
        <v>12.47999999999999</v>
      </c>
    </row>
    <row r="57" spans="1:13" x14ac:dyDescent="0.2">
      <c r="A57" s="1" t="s">
        <v>26</v>
      </c>
    </row>
    <row r="58" spans="1:13" x14ac:dyDescent="0.2">
      <c r="A58" s="4" t="s">
        <v>31</v>
      </c>
    </row>
    <row r="60" spans="1:13" x14ac:dyDescent="0.2">
      <c r="A60" s="4" t="s">
        <v>29</v>
      </c>
    </row>
    <row r="61" spans="1:13" x14ac:dyDescent="0.2">
      <c r="A61" s="4" t="s">
        <v>32</v>
      </c>
    </row>
    <row r="63" spans="1:13" x14ac:dyDescent="0.2">
      <c r="B63" s="6" t="s">
        <v>14</v>
      </c>
      <c r="C63" s="6"/>
      <c r="D63" s="6"/>
      <c r="E63" s="6"/>
      <c r="F63" s="6"/>
      <c r="G63" s="6"/>
      <c r="H63" s="6"/>
      <c r="I63" s="6"/>
      <c r="J63" s="6"/>
      <c r="K63" s="6"/>
      <c r="L63" s="6"/>
    </row>
    <row r="64" spans="1:13" x14ac:dyDescent="0.2">
      <c r="A64" s="1" t="s">
        <v>1</v>
      </c>
      <c r="B64" s="2" t="s">
        <v>2</v>
      </c>
      <c r="C64" s="2" t="s">
        <v>3</v>
      </c>
      <c r="D64" s="2" t="s">
        <v>4</v>
      </c>
      <c r="E64" s="2" t="s">
        <v>5</v>
      </c>
      <c r="F64" s="2" t="s">
        <v>6</v>
      </c>
      <c r="G64" s="2" t="s">
        <v>7</v>
      </c>
      <c r="H64" s="2" t="s">
        <v>8</v>
      </c>
      <c r="I64" s="2" t="s">
        <v>9</v>
      </c>
      <c r="J64" s="2" t="s">
        <v>10</v>
      </c>
      <c r="K64" s="2" t="s">
        <v>11</v>
      </c>
      <c r="L64" s="2" t="s">
        <v>12</v>
      </c>
      <c r="M64" s="2" t="s">
        <v>19</v>
      </c>
    </row>
    <row r="65" spans="1:13" x14ac:dyDescent="0.2">
      <c r="A65" s="1">
        <v>1</v>
      </c>
      <c r="C65">
        <v>6700</v>
      </c>
      <c r="E65">
        <v>2648</v>
      </c>
      <c r="F65">
        <v>8475</v>
      </c>
      <c r="G65">
        <v>9684</v>
      </c>
      <c r="I65">
        <v>4838</v>
      </c>
      <c r="J65">
        <v>3763</v>
      </c>
      <c r="M65" s="1">
        <f>J65-E65</f>
        <v>1115</v>
      </c>
    </row>
    <row r="66" spans="1:13" x14ac:dyDescent="0.2">
      <c r="A66" s="1">
        <v>2</v>
      </c>
      <c r="C66">
        <v>3656</v>
      </c>
      <c r="D66">
        <v>3656</v>
      </c>
      <c r="G66">
        <v>3636</v>
      </c>
      <c r="I66">
        <v>3636</v>
      </c>
      <c r="L66">
        <v>2355</v>
      </c>
      <c r="M66" s="1">
        <f>G66-L66</f>
        <v>1281</v>
      </c>
    </row>
    <row r="67" spans="1:13" x14ac:dyDescent="0.2">
      <c r="A67" s="1">
        <v>3</v>
      </c>
      <c r="D67">
        <v>6565</v>
      </c>
      <c r="F67">
        <v>8675</v>
      </c>
      <c r="G67">
        <v>1423</v>
      </c>
      <c r="J67">
        <v>3636</v>
      </c>
      <c r="L67">
        <v>5745</v>
      </c>
      <c r="M67" s="1">
        <f>J67-G67</f>
        <v>2213</v>
      </c>
    </row>
    <row r="68" spans="1:13" x14ac:dyDescent="0.2">
      <c r="A68" s="1">
        <v>4</v>
      </c>
      <c r="C68">
        <v>3636</v>
      </c>
      <c r="D68">
        <v>3456</v>
      </c>
      <c r="F68">
        <v>9657</v>
      </c>
      <c r="G68">
        <v>8568</v>
      </c>
      <c r="I68">
        <v>5685</v>
      </c>
      <c r="L68">
        <v>4563</v>
      </c>
      <c r="M68" s="1">
        <f>C68-D68</f>
        <v>180</v>
      </c>
    </row>
    <row r="69" spans="1:13" x14ac:dyDescent="0.2">
      <c r="A69" s="1">
        <v>5</v>
      </c>
      <c r="C69">
        <v>4465</v>
      </c>
      <c r="D69">
        <v>2421</v>
      </c>
      <c r="E69">
        <v>3663</v>
      </c>
      <c r="F69">
        <v>4822</v>
      </c>
      <c r="G69">
        <v>5764</v>
      </c>
      <c r="I69">
        <v>4574</v>
      </c>
      <c r="J69">
        <v>4457</v>
      </c>
      <c r="M69" s="1">
        <f>E69-D69</f>
        <v>1242</v>
      </c>
    </row>
    <row r="70" spans="1:13" x14ac:dyDescent="0.2">
      <c r="A70" s="1"/>
      <c r="M70" s="1"/>
    </row>
    <row r="71" spans="1:13" x14ac:dyDescent="0.2">
      <c r="A71" s="4" t="s">
        <v>33</v>
      </c>
    </row>
    <row r="72" spans="1:13" x14ac:dyDescent="0.2">
      <c r="A72" s="1" t="s">
        <v>28</v>
      </c>
      <c r="B72" s="2"/>
      <c r="C72" s="2"/>
      <c r="D72" s="2"/>
      <c r="E72" s="2"/>
      <c r="F72" s="2"/>
      <c r="G72" s="2"/>
      <c r="H72" s="2"/>
      <c r="I72" s="2"/>
      <c r="J72" s="2"/>
      <c r="K72" s="2"/>
      <c r="L72" s="2"/>
    </row>
    <row r="74" spans="1:13" x14ac:dyDescent="0.2">
      <c r="B74" s="6" t="s">
        <v>14</v>
      </c>
      <c r="C74" s="6"/>
      <c r="D74" s="6"/>
      <c r="E74" s="6"/>
      <c r="F74" s="6"/>
      <c r="G74" s="6"/>
      <c r="H74" s="6"/>
      <c r="I74" s="6"/>
      <c r="J74" s="6"/>
      <c r="K74" s="6"/>
      <c r="L74" s="6"/>
    </row>
    <row r="75" spans="1:13" x14ac:dyDescent="0.2">
      <c r="A75" s="1" t="s">
        <v>1</v>
      </c>
      <c r="B75" s="2" t="s">
        <v>2</v>
      </c>
      <c r="C75" s="2" t="s">
        <v>3</v>
      </c>
      <c r="D75" s="2" t="s">
        <v>4</v>
      </c>
      <c r="E75" s="2" t="s">
        <v>5</v>
      </c>
      <c r="F75" s="2" t="s">
        <v>6</v>
      </c>
      <c r="G75" s="2" t="s">
        <v>7</v>
      </c>
      <c r="H75" s="2" t="s">
        <v>8</v>
      </c>
      <c r="I75" s="2" t="s">
        <v>9</v>
      </c>
      <c r="J75" s="2" t="s">
        <v>10</v>
      </c>
      <c r="K75" s="2" t="s">
        <v>11</v>
      </c>
      <c r="L75" s="2" t="s">
        <v>12</v>
      </c>
    </row>
    <row r="76" spans="1:13" x14ac:dyDescent="0.2">
      <c r="A76" s="1" t="s">
        <v>34</v>
      </c>
      <c r="D76">
        <v>6565</v>
      </c>
      <c r="F76">
        <v>8675</v>
      </c>
      <c r="G76">
        <v>1423</v>
      </c>
      <c r="J76">
        <v>3636</v>
      </c>
      <c r="L76">
        <v>5745</v>
      </c>
      <c r="M76" s="1"/>
    </row>
    <row r="77" spans="1:13" x14ac:dyDescent="0.2">
      <c r="A77" s="3" t="s">
        <v>17</v>
      </c>
      <c r="D77">
        <v>-400</v>
      </c>
      <c r="F77">
        <v>-400</v>
      </c>
      <c r="G77">
        <v>400</v>
      </c>
      <c r="J77">
        <v>-222.07</v>
      </c>
      <c r="L77">
        <v>-400</v>
      </c>
    </row>
    <row r="78" spans="1:13" x14ac:dyDescent="0.2">
      <c r="A78" t="s">
        <v>15</v>
      </c>
      <c r="D78">
        <v>300</v>
      </c>
      <c r="F78">
        <v>450</v>
      </c>
      <c r="G78">
        <v>300</v>
      </c>
      <c r="J78">
        <v>300</v>
      </c>
      <c r="L78">
        <v>600</v>
      </c>
    </row>
    <row r="79" spans="1:13" x14ac:dyDescent="0.2">
      <c r="A79" t="s">
        <v>16</v>
      </c>
      <c r="D79">
        <f t="shared" ref="D79:L79" si="7">D77+D78</f>
        <v>-100</v>
      </c>
      <c r="F79">
        <f t="shared" si="7"/>
        <v>50</v>
      </c>
      <c r="G79">
        <f t="shared" si="7"/>
        <v>700</v>
      </c>
      <c r="J79">
        <f t="shared" si="7"/>
        <v>77.930000000000007</v>
      </c>
      <c r="L79">
        <f t="shared" si="7"/>
        <v>200</v>
      </c>
    </row>
    <row r="81" spans="1:1" x14ac:dyDescent="0.2">
      <c r="A81" s="1" t="s">
        <v>35</v>
      </c>
    </row>
    <row r="82" spans="1:1" x14ac:dyDescent="0.2">
      <c r="A82" s="4" t="s">
        <v>31</v>
      </c>
    </row>
    <row r="84" spans="1:1" x14ac:dyDescent="0.2">
      <c r="A84" s="1" t="s">
        <v>36</v>
      </c>
    </row>
  </sheetData>
  <mergeCells count="7">
    <mergeCell ref="B50:L50"/>
    <mergeCell ref="B63:L63"/>
    <mergeCell ref="B74:L74"/>
    <mergeCell ref="B4:L4"/>
    <mergeCell ref="B14:L14"/>
    <mergeCell ref="B26:L26"/>
    <mergeCell ref="B38:L3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Steinmeier, Jelle</dc:creator>
  <cp:lastModifiedBy>Steinmeier, Jelle</cp:lastModifiedBy>
  <dcterms:created xsi:type="dcterms:W3CDTF">2023-11-16T09:25:58Z</dcterms:created>
  <dcterms:modified xsi:type="dcterms:W3CDTF">2023-11-22T11:26:29Z</dcterms:modified>
</cp:coreProperties>
</file>